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DAI\DOSSIERS_TRANSVERSAUX\OPERATIONS du DAI\MA FLEURY- MEROGIS\TFXXXXX_Mise en peinture de 46 cellules et remplacement des fenêtres\2-Marchés\Publication Travaux\1-Dossier de consultation\"/>
    </mc:Choice>
  </mc:AlternateContent>
  <xr:revisionPtr revIDLastSave="0" documentId="13_ncr:1_{93BD896C-1E92-460F-8471-6AA8FF105434}" xr6:coauthVersionLast="47" xr6:coauthVersionMax="47" xr10:uidLastSave="{00000000-0000-0000-0000-000000000000}"/>
  <bookViews>
    <workbookView xWindow="57480" yWindow="-120" windowWidth="29040" windowHeight="15720" tabRatio="500" xr2:uid="{00000000-000D-0000-FFFF-FFFF00000000}"/>
  </bookViews>
  <sheets>
    <sheet name="DPGF Lot 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2" i="1" l="1"/>
  <c r="G51" i="1"/>
  <c r="G47" i="1"/>
  <c r="G46" i="1"/>
  <c r="G45" i="1"/>
  <c r="G44" i="1"/>
  <c r="G40" i="1"/>
  <c r="G39" i="1"/>
  <c r="G38" i="1"/>
  <c r="G37" i="1"/>
  <c r="G36" i="1"/>
  <c r="G32" i="1"/>
  <c r="G31" i="1"/>
  <c r="G30" i="1"/>
  <c r="G29" i="1"/>
  <c r="G28" i="1"/>
  <c r="G24" i="1"/>
  <c r="G23" i="1"/>
  <c r="G22" i="1"/>
  <c r="G21" i="1"/>
  <c r="G20" i="1"/>
  <c r="G19" i="1"/>
  <c r="G15" i="1"/>
  <c r="G14" i="1"/>
  <c r="G13" i="1"/>
  <c r="G12" i="1"/>
  <c r="G33" i="1" l="1"/>
  <c r="G41" i="1"/>
  <c r="G59" i="1"/>
  <c r="G61" i="1"/>
  <c r="G58" i="1"/>
  <c r="G16" i="1"/>
  <c r="G62" i="1"/>
  <c r="G57" i="1"/>
  <c r="G48" i="1"/>
  <c r="G60" i="1"/>
  <c r="G53" i="1"/>
  <c r="G25" i="1"/>
  <c r="G63" i="1" l="1"/>
  <c r="G64" i="1" l="1"/>
  <c r="G65" i="1" s="1"/>
</calcChain>
</file>

<file path=xl/sharedStrings.xml><?xml version="1.0" encoding="utf-8"?>
<sst xmlns="http://schemas.openxmlformats.org/spreadsheetml/2006/main" count="127" uniqueCount="104">
  <si>
    <t>DÉCOMPOSITION DU PRIX GLOBAL ET FORFAITAIRE (DPGF)</t>
  </si>
  <si>
    <t>LOT 1 — RÉNOVATION DE PEINTURE DE 46 CELLULES</t>
  </si>
  <si>
    <t>Maître d'ouvrage :</t>
  </si>
  <si>
    <t>DISP de Paris — Département des Affaires Immobilières</t>
  </si>
  <si>
    <t>Opération :</t>
  </si>
  <si>
    <t>MAF Fleury-Mérogis — Travaux de rénovation</t>
  </si>
  <si>
    <t>Objet du lot :</t>
  </si>
  <si>
    <t>Rénovation de peinture de 46 cellules avec traitement des pathologies d'humidité</t>
  </si>
  <si>
    <t>Référence marché :</t>
  </si>
  <si>
    <t>À compléter à la notification</t>
  </si>
  <si>
    <t>Candidat :</t>
  </si>
  <si>
    <t>À compléter par le candidat</t>
  </si>
  <si>
    <t>N°</t>
  </si>
  <si>
    <t>Désignation des ouvrages et prestations</t>
  </si>
  <si>
    <t>U</t>
  </si>
  <si>
    <t>PU HT (€)</t>
  </si>
  <si>
    <t>Total HT (€)</t>
  </si>
  <si>
    <t>1</t>
  </si>
  <si>
    <t>INSTALLATIONS DE CHANTIER, PPSPS ET ÉTUDES D'EXÉCUTION</t>
  </si>
  <si>
    <t>1.1</t>
  </si>
  <si>
    <t>Installation de chantier — Cantonnement, vestiaires, sanitaires, zone de stockage sécurisée, panneau de chantier ; soumis à validation préalable de la direction sécurité</t>
  </si>
  <si>
    <t>Ft</t>
  </si>
  <si>
    <t>1.4</t>
  </si>
  <si>
    <t>1.5</t>
  </si>
  <si>
    <t>Constat d'huissier ou état des lieux contradictoire — état initial des cellules, prises de vues photographiques avant intervention (RESANA)</t>
  </si>
  <si>
    <t>1.7</t>
  </si>
  <si>
    <t>Repli de chantier en fin d'exécution — démontage installations, nettoyage final, évacuation matériels</t>
  </si>
  <si>
    <t>TOTAL SECTION 1 — Installations et études</t>
  </si>
  <si>
    <t>2</t>
  </si>
  <si>
    <t>TRAITEMENT DES PATHOLOGIES D'HUMIDITÉ (cf. § IV.5.1 du PC)</t>
  </si>
  <si>
    <t>2.1</t>
  </si>
  <si>
    <t>Identification d'infiltration et relevé contradictoire par cellule — recherche causes, signalement MOA</t>
  </si>
  <si>
    <t>2.2</t>
  </si>
  <si>
    <t>Grattage et décollement complets des revêtements endommagés (zones décollées, cloquages, écaillages)</t>
  </si>
  <si>
    <t>m²</t>
  </si>
  <si>
    <t>2.3</t>
  </si>
  <si>
    <t>Élimination des moisissures par fongicide homologué (NF EN 1276 / NF EN 13697) — 2 passes minimum</t>
  </si>
  <si>
    <t>2.4</t>
  </si>
  <si>
    <t>Réparation des infiltrations actives — injection ou reprise d'étanchéité selon nature du désordre</t>
  </si>
  <si>
    <t>2.5</t>
  </si>
  <si>
    <t>Mesure et contrôle d'humidité résiduelle à l'humidimètre électronique — consignation PV par cellule (seuil ≤ 5% avant primaire)</t>
  </si>
  <si>
    <t>2.6</t>
  </si>
  <si>
    <t>Traitement fongicide préventif sur la totalité de la surface murale et plafonds avant primaire</t>
  </si>
  <si>
    <t>TOTAL SECTION 2 — Traitement des pathologies d'humidité</t>
  </si>
  <si>
    <t>3</t>
  </si>
  <si>
    <t>PRÉPARATION DES SUPPORTS (DTU 59.1 / NF T 30-807)</t>
  </si>
  <si>
    <t>3.1</t>
  </si>
  <si>
    <t>Protection des ouvrages conservés — bâches plastiques, films de protection sols/équipements, adhésif de masquage arêtes (lit scellé, sanitaires, applique, interphone, prises, détecteur)</t>
  </si>
  <si>
    <t>3.2</t>
  </si>
  <si>
    <t>Préparation support classe P3 (passable) — grattage complet, rebouchage GP10, ponçage, primaire fixateur</t>
  </si>
  <si>
    <t>3.3</t>
  </si>
  <si>
    <t>Préparation support classe P4 (mauvais état, majorité du site) — dépose totale revêtement, traitement humidité, rebouchage GP20, 2 primaires d'accrochage</t>
  </si>
  <si>
    <t>3.4</t>
  </si>
  <si>
    <t>Brossage métallique et traitement antirouille des éléments métalliques apparents (huisseries, garde-corps, conduits métalliques)</t>
  </si>
  <si>
    <t>ml</t>
  </si>
  <si>
    <t>3.5</t>
  </si>
  <si>
    <t>Reprise de fissures structurelles non actives — pontage par bande de calicot, enduit fibré</t>
  </si>
  <si>
    <t>TOTAL SECTION 3 — Préparation des supports</t>
  </si>
  <si>
    <t>4</t>
  </si>
  <si>
    <t>APPLICATION DE PEINTURE — SYSTÈME 1 PRIMAIRE + 2 FINITIONS</t>
  </si>
  <si>
    <t>4.1</t>
  </si>
  <si>
    <t>Application primaire d'accrochage / fixateur — produit A+, B-s1,d0, sur murs et plafonds</t>
  </si>
  <si>
    <t>4.2</t>
  </si>
  <si>
    <t>Application 2 couches finition peinture acrylique satinée lessivable — Classe 2 NF EN 13300 (abrasion humide ≥ 200 cycles), A+, B-s1,d0, sur murs (coloris défini par MOA)</t>
  </si>
  <si>
    <t>4.3</t>
  </si>
  <si>
    <t>Application 2 couches finition peinture acrylique satinée — Classe 2 NF EN 13300, A+, B-s1,d0, sur plafonds (coloris blanc)</t>
  </si>
  <si>
    <t>4.4</t>
  </si>
  <si>
    <t>PLUS-VALUE pour peinture antibactérienne (NF EN ISO 22196) sur l'ensemble des surfaces — option à valoriser</t>
  </si>
  <si>
    <t>4.5</t>
  </si>
  <si>
    <t>Reprise de peinture sur huisseries métalliques (cadre, embrasure) — primaire antirouille + 2 couches glycéro satinée</t>
  </si>
  <si>
    <t>TOTAL SECTION 4 — Application peinture</t>
  </si>
  <si>
    <t>5</t>
  </si>
  <si>
    <t>NETTOYAGE, PROTECTION, GESTION DES DÉCHETS</t>
  </si>
  <si>
    <t>5.1</t>
  </si>
  <si>
    <t>Nettoyage complet de la cellule en fin d'intervention — dépose des protections, dépoussiérage, remise en propreté avant remise à disposition</t>
  </si>
  <si>
    <t>5.2</t>
  </si>
  <si>
    <t>Gestion des déchets — tri sélectif, BSDD/BSDA via TRACK Déchets, transport en filière agréée selon résultats des diagnostics fournis par le MOA</t>
  </si>
  <si>
    <t>5.3</t>
  </si>
  <si>
    <t>Évacuation des déchets plombifères en fûts étanches étiquetés — filière déchets dangereux, BSDD obligatoire (si présence avérée par diagnostic MOA)</t>
  </si>
  <si>
    <t>5.4</t>
  </si>
  <si>
    <t>Évacuation des déchets amiantés en ISDD agréée — BSDA obligatoire (si présence avérée par DAT MOA)</t>
  </si>
  <si>
    <t>TOTAL SECTION 5 — Nettoyage et gestion déchets</t>
  </si>
  <si>
    <t>6</t>
  </si>
  <si>
    <t>RÉCEPTION, PV, DOSSIER DES OUVRAGES EXÉCUTÉS (DOE)</t>
  </si>
  <si>
    <t>6.1</t>
  </si>
  <si>
    <t>Fiche de suivi par cellule — état initial, classe support, produits utilisés, dates, photos avant/après via RESANA</t>
  </si>
  <si>
    <t>6.3</t>
  </si>
  <si>
    <t>Dossier des Ouvrages Exécutés (DOE) au format numérique RESANA — fiches produits, FDS, PV essais, photos, attestations qualifications</t>
  </si>
  <si>
    <t>TOTAL SECTION 6 — Réception et DOE</t>
  </si>
  <si>
    <t>RÉCAPITULATIF LOT 1 — PEINTURE</t>
  </si>
  <si>
    <t>SECTION 1 — Installations et études</t>
  </si>
  <si>
    <t>SECTION 2 — Traitement des pathologies d'humidité</t>
  </si>
  <si>
    <t>SECTION 3 — Préparation des supports</t>
  </si>
  <si>
    <t>SECTION 4 — Application peinture</t>
  </si>
  <si>
    <t>SECTION 5 — Nettoyage et gestion déchets</t>
  </si>
  <si>
    <t>SECTION 6 — Réception et DOE</t>
  </si>
  <si>
    <t>MONTANT TOTAL DU LOT 1 (€ HT)</t>
  </si>
  <si>
    <t>TVA 20%</t>
  </si>
  <si>
    <t>MONTANT TOTAL DU LOT 1 (€ TTC)</t>
  </si>
  <si>
    <t>Fait à ____________________, le _____________</t>
  </si>
  <si>
    <t>Le candidat (cachet et signature) :</t>
  </si>
  <si>
    <t>Plan d'exécution, phasage cellule par cellule, planning détaillé d'intervention soumis à validation du DAI et de l'établissement</t>
  </si>
  <si>
    <t xml:space="preserve">Quantité proposé </t>
  </si>
  <si>
    <t>Quantité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</si>
</sst>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[Red]\-#,##0.00&quot; €&quot;;\-"/>
  </numFmts>
  <fonts count="11" x14ac:knownFonts="1">
    <font>
      <sz val="11"/>
      <color theme="1"/>
      <name val="Calibri"/>
      <family val="2"/>
      <charset val="1"/>
    </font>
    <font>
      <b/>
      <sz val="11"/>
      <color rgb="FFFFFFFF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b/>
      <sz val="10"/>
      <color rgb="FFFFFFFF"/>
      <name val="Arial"/>
      <charset val="1"/>
    </font>
    <font>
      <b/>
      <sz val="11"/>
      <name val="Arial"/>
      <charset val="1"/>
    </font>
    <font>
      <sz val="8"/>
      <name val="Calibri"/>
      <family val="2"/>
      <charset val="1"/>
    </font>
    <font>
      <sz val="10"/>
      <name val="Arial"/>
      <family val="2"/>
    </font>
    <font>
      <b/>
      <sz val="10"/>
      <color rgb="FFFFC000"/>
      <name val="Arial"/>
      <family val="2"/>
    </font>
    <font>
      <sz val="10"/>
      <color rgb="FFFFC000"/>
      <name val="Arial"/>
      <family val="2"/>
    </font>
    <font>
      <b/>
      <sz val="14"/>
      <color theme="2" tint="-9.9978637043366805E-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2E75B6"/>
        <bgColor rgb="FF305496"/>
      </patternFill>
    </fill>
    <fill>
      <patternFill patternType="solid">
        <fgColor rgb="FF305496"/>
        <bgColor rgb="FF1F4E79"/>
      </patternFill>
    </fill>
    <fill>
      <patternFill patternType="solid">
        <fgColor rgb="FFFFF2CC"/>
        <bgColor rgb="FFFFFFFF"/>
      </patternFill>
    </fill>
    <fill>
      <patternFill patternType="solid">
        <fgColor rgb="FFD9E1F2"/>
        <bgColor rgb="FFC6EFCE"/>
      </patternFill>
    </fill>
    <fill>
      <patternFill patternType="solid">
        <fgColor rgb="FFC6EFCE"/>
        <bgColor rgb="FFD9E1F2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 style="medium">
        <color rgb="FF1F4E79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medium">
        <color rgb="FF1F4E79"/>
      </left>
      <right/>
      <top style="medium">
        <color rgb="FF1F4E79"/>
      </top>
      <bottom style="medium">
        <color rgb="FF1F4E7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6" borderId="4" xfId="0" applyFont="1" applyFill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5" fillId="5" borderId="4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5" fillId="5" borderId="2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5" fillId="6" borderId="2" xfId="0" applyNumberFormat="1" applyFont="1" applyFill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10" fillId="7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1F4E79"/>
      <rgbColor rgb="FF339966"/>
      <rgbColor rgb="FF003300"/>
      <rgbColor rgb="FF333300"/>
      <rgbColor rgb="FF993300"/>
      <rgbColor rgb="FF993366"/>
      <rgbColor rgb="FF30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800099</xdr:colOff>
      <xdr:row>2</xdr:row>
      <xdr:rowOff>171450</xdr:rowOff>
    </xdr:from>
    <xdr:to>
      <xdr:col>7</xdr:col>
      <xdr:colOff>50799</xdr:colOff>
      <xdr:row>7</xdr:row>
      <xdr:rowOff>244475</xdr:rowOff>
    </xdr:to>
    <xdr:pic>
      <xdr:nvPicPr>
        <xdr:cNvPr id="4" name="Image 1" descr="DISP_MJ_RVB_96dpi_V2">
          <a:extLst>
            <a:ext uri="{FF2B5EF4-FFF2-40B4-BE49-F238E27FC236}">
              <a16:creationId xmlns:a16="http://schemas.microsoft.com/office/drawing/2014/main" id="{7DD366B6-1585-2F76-0570-DF1731715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299" y="800100"/>
          <a:ext cx="2393950" cy="148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zoomScaleNormal="100" workbookViewId="0">
      <pane ySplit="10" topLeftCell="A11" activePane="bottomLeft" state="frozen"/>
      <selection pane="bottomLeft" activeCell="L6" sqref="L6"/>
    </sheetView>
  </sheetViews>
  <sheetFormatPr baseColWidth="10" defaultColWidth="8.6328125" defaultRowHeight="14.5" x14ac:dyDescent="0.35"/>
  <cols>
    <col min="1" max="1" width="25.6328125" customWidth="1"/>
    <col min="2" max="2" width="70" customWidth="1"/>
    <col min="3" max="3" width="8" customWidth="1"/>
    <col min="4" max="5" width="12" customWidth="1"/>
    <col min="6" max="6" width="15" customWidth="1"/>
    <col min="7" max="7" width="18" customWidth="1"/>
  </cols>
  <sheetData>
    <row r="1" spans="1:7" ht="27.75" customHeight="1" x14ac:dyDescent="0.35">
      <c r="A1" s="24" t="s">
        <v>0</v>
      </c>
      <c r="B1" s="24"/>
      <c r="C1" s="24"/>
      <c r="D1" s="24"/>
      <c r="E1" s="24"/>
      <c r="F1" s="24"/>
      <c r="G1" s="24"/>
    </row>
    <row r="2" spans="1:7" ht="21.75" customHeight="1" x14ac:dyDescent="0.35">
      <c r="A2" s="8" t="s">
        <v>1</v>
      </c>
      <c r="B2" s="8"/>
      <c r="C2" s="8"/>
      <c r="D2" s="8"/>
      <c r="E2" s="8"/>
      <c r="F2" s="8"/>
      <c r="G2" s="8"/>
    </row>
    <row r="4" spans="1:7" ht="29.5" customHeight="1" x14ac:dyDescent="0.35">
      <c r="A4" s="9" t="s">
        <v>2</v>
      </c>
      <c r="B4" s="7" t="s">
        <v>3</v>
      </c>
      <c r="C4" s="7"/>
      <c r="D4" s="7"/>
      <c r="E4" s="7"/>
      <c r="F4" s="7"/>
      <c r="G4" s="7"/>
    </row>
    <row r="5" spans="1:7" ht="19" customHeight="1" x14ac:dyDescent="0.35">
      <c r="A5" s="9" t="s">
        <v>4</v>
      </c>
      <c r="B5" s="7" t="s">
        <v>5</v>
      </c>
      <c r="C5" s="7"/>
      <c r="D5" s="7"/>
      <c r="E5" s="7"/>
      <c r="F5" s="7"/>
      <c r="G5" s="7"/>
    </row>
    <row r="6" spans="1:7" ht="19" customHeight="1" x14ac:dyDescent="0.35">
      <c r="A6" s="9" t="s">
        <v>6</v>
      </c>
      <c r="B6" s="7" t="s">
        <v>7</v>
      </c>
      <c r="C6" s="7"/>
      <c r="D6" s="7"/>
      <c r="E6" s="7"/>
      <c r="F6" s="7"/>
      <c r="G6" s="7"/>
    </row>
    <row r="7" spans="1:7" ht="30" customHeight="1" x14ac:dyDescent="0.35">
      <c r="A7" s="9" t="s">
        <v>8</v>
      </c>
      <c r="B7" s="7" t="s">
        <v>9</v>
      </c>
      <c r="C7" s="7"/>
      <c r="D7" s="7"/>
      <c r="E7" s="7"/>
      <c r="F7" s="7"/>
      <c r="G7" s="7"/>
    </row>
    <row r="8" spans="1:7" ht="19.5" customHeight="1" x14ac:dyDescent="0.35">
      <c r="A8" s="9" t="s">
        <v>10</v>
      </c>
      <c r="B8" s="7" t="s">
        <v>11</v>
      </c>
      <c r="C8" s="7"/>
      <c r="D8" s="7"/>
      <c r="E8" s="7"/>
      <c r="F8" s="7"/>
      <c r="G8" s="7"/>
    </row>
    <row r="10" spans="1:7" ht="31.5" customHeight="1" x14ac:dyDescent="0.35">
      <c r="A10" s="10" t="s">
        <v>12</v>
      </c>
      <c r="B10" s="10" t="s">
        <v>13</v>
      </c>
      <c r="C10" s="10" t="s">
        <v>14</v>
      </c>
      <c r="D10" s="22" t="s">
        <v>102</v>
      </c>
      <c r="E10" s="10" t="s">
        <v>103</v>
      </c>
      <c r="F10" s="10" t="s">
        <v>15</v>
      </c>
      <c r="G10" s="10" t="s">
        <v>16</v>
      </c>
    </row>
    <row r="11" spans="1:7" ht="19.5" customHeight="1" x14ac:dyDescent="0.35">
      <c r="A11" s="11" t="s">
        <v>17</v>
      </c>
      <c r="B11" s="6" t="s">
        <v>18</v>
      </c>
      <c r="C11" s="6"/>
      <c r="D11" s="6"/>
      <c r="E11" s="6"/>
      <c r="F11" s="6"/>
      <c r="G11" s="6"/>
    </row>
    <row r="12" spans="1:7" ht="37.5" x14ac:dyDescent="0.35">
      <c r="A12" s="12" t="s">
        <v>19</v>
      </c>
      <c r="B12" s="13" t="s">
        <v>20</v>
      </c>
      <c r="C12" s="14" t="s">
        <v>21</v>
      </c>
      <c r="D12" s="21">
        <v>1</v>
      </c>
      <c r="E12" s="15"/>
      <c r="F12" s="16"/>
      <c r="G12" s="17">
        <f>D12*F12</f>
        <v>0</v>
      </c>
    </row>
    <row r="13" spans="1:7" ht="34" customHeight="1" x14ac:dyDescent="0.35">
      <c r="A13" s="12" t="s">
        <v>22</v>
      </c>
      <c r="B13" s="13" t="s">
        <v>101</v>
      </c>
      <c r="C13" s="14" t="s">
        <v>21</v>
      </c>
      <c r="D13" s="21">
        <v>1</v>
      </c>
      <c r="E13" s="15"/>
      <c r="F13" s="16"/>
      <c r="G13" s="17">
        <f>D13*F13</f>
        <v>0</v>
      </c>
    </row>
    <row r="14" spans="1:7" ht="35" customHeight="1" x14ac:dyDescent="0.35">
      <c r="A14" s="12" t="s">
        <v>23</v>
      </c>
      <c r="B14" s="13" t="s">
        <v>24</v>
      </c>
      <c r="C14" s="14" t="s">
        <v>21</v>
      </c>
      <c r="D14" s="21">
        <v>1</v>
      </c>
      <c r="E14" s="15"/>
      <c r="F14" s="16"/>
      <c r="G14" s="17">
        <f>D14*F14</f>
        <v>0</v>
      </c>
    </row>
    <row r="15" spans="1:7" ht="34" customHeight="1" x14ac:dyDescent="0.35">
      <c r="A15" s="12" t="s">
        <v>25</v>
      </c>
      <c r="B15" s="13" t="s">
        <v>26</v>
      </c>
      <c r="C15" s="14" t="s">
        <v>21</v>
      </c>
      <c r="D15" s="21">
        <v>1</v>
      </c>
      <c r="E15" s="15"/>
      <c r="F15" s="16"/>
      <c r="G15" s="17">
        <f>D15*F15</f>
        <v>0</v>
      </c>
    </row>
    <row r="16" spans="1:7" ht="21.75" customHeight="1" x14ac:dyDescent="0.35">
      <c r="A16" s="5" t="s">
        <v>27</v>
      </c>
      <c r="B16" s="5"/>
      <c r="C16" s="5"/>
      <c r="D16" s="5"/>
      <c r="E16" s="5"/>
      <c r="F16" s="5"/>
      <c r="G16" s="18">
        <f>SUM(G12:G15)</f>
        <v>0</v>
      </c>
    </row>
    <row r="18" spans="1:7" ht="19.5" customHeight="1" x14ac:dyDescent="0.35">
      <c r="A18" s="11" t="s">
        <v>28</v>
      </c>
      <c r="B18" s="6" t="s">
        <v>29</v>
      </c>
      <c r="C18" s="6"/>
      <c r="D18" s="6"/>
      <c r="E18" s="6"/>
      <c r="F18" s="6"/>
      <c r="G18" s="6"/>
    </row>
    <row r="19" spans="1:7" ht="46" customHeight="1" x14ac:dyDescent="0.35">
      <c r="A19" s="12" t="s">
        <v>30</v>
      </c>
      <c r="B19" s="13" t="s">
        <v>31</v>
      </c>
      <c r="C19" s="14" t="s">
        <v>14</v>
      </c>
      <c r="D19" s="23">
        <v>46</v>
      </c>
      <c r="E19" s="15"/>
      <c r="F19" s="16"/>
      <c r="G19" s="17">
        <f t="shared" ref="G19:G24" si="0">D19*F19</f>
        <v>0</v>
      </c>
    </row>
    <row r="20" spans="1:7" ht="39.5" customHeight="1" x14ac:dyDescent="0.35">
      <c r="A20" s="12" t="s">
        <v>32</v>
      </c>
      <c r="B20" s="13" t="s">
        <v>33</v>
      </c>
      <c r="C20" s="14" t="s">
        <v>34</v>
      </c>
      <c r="D20" s="23">
        <v>800</v>
      </c>
      <c r="E20" s="15"/>
      <c r="F20" s="16"/>
      <c r="G20" s="17">
        <f t="shared" si="0"/>
        <v>0</v>
      </c>
    </row>
    <row r="21" spans="1:7" ht="25" x14ac:dyDescent="0.35">
      <c r="A21" s="12" t="s">
        <v>35</v>
      </c>
      <c r="B21" s="13" t="s">
        <v>36</v>
      </c>
      <c r="C21" s="14" t="s">
        <v>34</v>
      </c>
      <c r="D21" s="23">
        <v>800</v>
      </c>
      <c r="E21" s="15"/>
      <c r="F21" s="16"/>
      <c r="G21" s="17">
        <f t="shared" si="0"/>
        <v>0</v>
      </c>
    </row>
    <row r="22" spans="1:7" ht="25" x14ac:dyDescent="0.35">
      <c r="A22" s="12" t="s">
        <v>37</v>
      </c>
      <c r="B22" s="13" t="s">
        <v>38</v>
      </c>
      <c r="C22" s="14" t="s">
        <v>14</v>
      </c>
      <c r="D22" s="23">
        <v>15</v>
      </c>
      <c r="E22" s="15"/>
      <c r="F22" s="16"/>
      <c r="G22" s="17">
        <f t="shared" si="0"/>
        <v>0</v>
      </c>
    </row>
    <row r="23" spans="1:7" ht="25" x14ac:dyDescent="0.35">
      <c r="A23" s="12" t="s">
        <v>39</v>
      </c>
      <c r="B23" s="13" t="s">
        <v>40</v>
      </c>
      <c r="C23" s="14" t="s">
        <v>14</v>
      </c>
      <c r="D23" s="23">
        <v>46</v>
      </c>
      <c r="E23" s="15"/>
      <c r="F23" s="16"/>
      <c r="G23" s="17">
        <f t="shared" si="0"/>
        <v>0</v>
      </c>
    </row>
    <row r="24" spans="1:7" ht="34" customHeight="1" x14ac:dyDescent="0.35">
      <c r="A24" s="12" t="s">
        <v>41</v>
      </c>
      <c r="B24" s="13" t="s">
        <v>42</v>
      </c>
      <c r="C24" s="14" t="s">
        <v>34</v>
      </c>
      <c r="D24" s="23">
        <v>1840</v>
      </c>
      <c r="E24" s="15"/>
      <c r="F24" s="16"/>
      <c r="G24" s="17">
        <f t="shared" si="0"/>
        <v>0</v>
      </c>
    </row>
    <row r="25" spans="1:7" ht="21.75" customHeight="1" x14ac:dyDescent="0.35">
      <c r="A25" s="5" t="s">
        <v>43</v>
      </c>
      <c r="B25" s="5"/>
      <c r="C25" s="5"/>
      <c r="D25" s="5"/>
      <c r="E25" s="5"/>
      <c r="F25" s="5"/>
      <c r="G25" s="18">
        <f>SUM(G19:G24)</f>
        <v>0</v>
      </c>
    </row>
    <row r="27" spans="1:7" ht="19.5" customHeight="1" x14ac:dyDescent="0.35">
      <c r="A27" s="11" t="s">
        <v>44</v>
      </c>
      <c r="B27" s="6" t="s">
        <v>45</v>
      </c>
      <c r="C27" s="6"/>
      <c r="D27" s="6"/>
      <c r="E27" s="6"/>
      <c r="F27" s="6"/>
      <c r="G27" s="6"/>
    </row>
    <row r="28" spans="1:7" ht="51" customHeight="1" x14ac:dyDescent="0.35">
      <c r="A28" s="12" t="s">
        <v>46</v>
      </c>
      <c r="B28" s="13" t="s">
        <v>47</v>
      </c>
      <c r="C28" s="14" t="s">
        <v>14</v>
      </c>
      <c r="D28" s="23">
        <v>46</v>
      </c>
      <c r="E28" s="15"/>
      <c r="F28" s="16"/>
      <c r="G28" s="17">
        <f>D28*F28</f>
        <v>0</v>
      </c>
    </row>
    <row r="29" spans="1:7" ht="39" customHeight="1" x14ac:dyDescent="0.35">
      <c r="A29" s="12" t="s">
        <v>48</v>
      </c>
      <c r="B29" s="13" t="s">
        <v>49</v>
      </c>
      <c r="C29" s="14" t="s">
        <v>34</v>
      </c>
      <c r="D29" s="23">
        <v>600</v>
      </c>
      <c r="E29" s="15"/>
      <c r="F29" s="16"/>
      <c r="G29" s="17">
        <f>D29*F29</f>
        <v>0</v>
      </c>
    </row>
    <row r="30" spans="1:7" ht="38.5" customHeight="1" x14ac:dyDescent="0.35">
      <c r="A30" s="12" t="s">
        <v>50</v>
      </c>
      <c r="B30" s="13" t="s">
        <v>51</v>
      </c>
      <c r="C30" s="14" t="s">
        <v>34</v>
      </c>
      <c r="D30" s="23">
        <v>1240</v>
      </c>
      <c r="E30" s="15"/>
      <c r="F30" s="16"/>
      <c r="G30" s="17">
        <f>D30*F30</f>
        <v>0</v>
      </c>
    </row>
    <row r="31" spans="1:7" ht="28" customHeight="1" x14ac:dyDescent="0.35">
      <c r="A31" s="12" t="s">
        <v>52</v>
      </c>
      <c r="B31" s="13" t="s">
        <v>53</v>
      </c>
      <c r="C31" s="14" t="s">
        <v>54</v>
      </c>
      <c r="D31" s="23">
        <v>800</v>
      </c>
      <c r="E31" s="15"/>
      <c r="F31" s="16"/>
      <c r="G31" s="17">
        <f>D31*F31</f>
        <v>0</v>
      </c>
    </row>
    <row r="32" spans="1:7" ht="35" customHeight="1" x14ac:dyDescent="0.35">
      <c r="A32" s="12" t="s">
        <v>55</v>
      </c>
      <c r="B32" s="13" t="s">
        <v>56</v>
      </c>
      <c r="C32" s="14" t="s">
        <v>54</v>
      </c>
      <c r="D32" s="23">
        <v>250</v>
      </c>
      <c r="E32" s="15"/>
      <c r="F32" s="16"/>
      <c r="G32" s="17">
        <f>D32*F32</f>
        <v>0</v>
      </c>
    </row>
    <row r="33" spans="1:7" ht="21.75" customHeight="1" x14ac:dyDescent="0.35">
      <c r="A33" s="5" t="s">
        <v>57</v>
      </c>
      <c r="B33" s="5"/>
      <c r="C33" s="5"/>
      <c r="D33" s="5"/>
      <c r="E33" s="5"/>
      <c r="F33" s="5"/>
      <c r="G33" s="18">
        <f>SUM(G28:G32)</f>
        <v>0</v>
      </c>
    </row>
    <row r="35" spans="1:7" ht="19.5" customHeight="1" x14ac:dyDescent="0.35">
      <c r="A35" s="11" t="s">
        <v>58</v>
      </c>
      <c r="B35" s="6" t="s">
        <v>59</v>
      </c>
      <c r="C35" s="6"/>
      <c r="D35" s="6"/>
      <c r="E35" s="6"/>
      <c r="F35" s="6"/>
      <c r="G35" s="6"/>
    </row>
    <row r="36" spans="1:7" ht="25" x14ac:dyDescent="0.35">
      <c r="A36" s="12" t="s">
        <v>60</v>
      </c>
      <c r="B36" s="13" t="s">
        <v>61</v>
      </c>
      <c r="C36" s="14" t="s">
        <v>34</v>
      </c>
      <c r="D36" s="23">
        <v>1840</v>
      </c>
      <c r="E36" s="15"/>
      <c r="F36" s="16"/>
      <c r="G36" s="17">
        <f>D36*F36</f>
        <v>0</v>
      </c>
    </row>
    <row r="37" spans="1:7" ht="37.5" x14ac:dyDescent="0.35">
      <c r="A37" s="12" t="s">
        <v>62</v>
      </c>
      <c r="B37" s="13" t="s">
        <v>63</v>
      </c>
      <c r="C37" s="14" t="s">
        <v>34</v>
      </c>
      <c r="D37" s="23">
        <v>1380</v>
      </c>
      <c r="E37" s="15"/>
      <c r="F37" s="16"/>
      <c r="G37" s="17">
        <f>D37*F37</f>
        <v>0</v>
      </c>
    </row>
    <row r="38" spans="1:7" ht="25" x14ac:dyDescent="0.35">
      <c r="A38" s="12" t="s">
        <v>64</v>
      </c>
      <c r="B38" s="13" t="s">
        <v>65</v>
      </c>
      <c r="C38" s="14" t="s">
        <v>34</v>
      </c>
      <c r="D38" s="23">
        <v>460</v>
      </c>
      <c r="E38" s="15"/>
      <c r="F38" s="16"/>
      <c r="G38" s="17">
        <f>D38*F38</f>
        <v>0</v>
      </c>
    </row>
    <row r="39" spans="1:7" ht="25" x14ac:dyDescent="0.35">
      <c r="A39" s="12" t="s">
        <v>66</v>
      </c>
      <c r="B39" s="13" t="s">
        <v>67</v>
      </c>
      <c r="C39" s="14" t="s">
        <v>34</v>
      </c>
      <c r="D39" s="23">
        <v>1840</v>
      </c>
      <c r="E39" s="15"/>
      <c r="F39" s="16"/>
      <c r="G39" s="17">
        <f>D39*F39</f>
        <v>0</v>
      </c>
    </row>
    <row r="40" spans="1:7" ht="25" x14ac:dyDescent="0.35">
      <c r="A40" s="12" t="s">
        <v>68</v>
      </c>
      <c r="B40" s="13" t="s">
        <v>69</v>
      </c>
      <c r="C40" s="14" t="s">
        <v>54</v>
      </c>
      <c r="D40" s="23">
        <v>800</v>
      </c>
      <c r="E40" s="15"/>
      <c r="F40" s="16"/>
      <c r="G40" s="17">
        <f>D40*F40</f>
        <v>0</v>
      </c>
    </row>
    <row r="41" spans="1:7" ht="21.75" customHeight="1" x14ac:dyDescent="0.35">
      <c r="A41" s="5" t="s">
        <v>70</v>
      </c>
      <c r="B41" s="5"/>
      <c r="C41" s="5"/>
      <c r="D41" s="5"/>
      <c r="E41" s="5"/>
      <c r="F41" s="5"/>
      <c r="G41" s="18">
        <f>SUM(G36:G40)</f>
        <v>0</v>
      </c>
    </row>
    <row r="43" spans="1:7" ht="19.5" customHeight="1" x14ac:dyDescent="0.35">
      <c r="A43" s="11" t="s">
        <v>71</v>
      </c>
      <c r="B43" s="6" t="s">
        <v>72</v>
      </c>
      <c r="C43" s="6"/>
      <c r="D43" s="6"/>
      <c r="E43" s="6"/>
      <c r="F43" s="6"/>
      <c r="G43" s="6"/>
    </row>
    <row r="44" spans="1:7" ht="42.5" customHeight="1" x14ac:dyDescent="0.35">
      <c r="A44" s="12" t="s">
        <v>73</v>
      </c>
      <c r="B44" s="13" t="s">
        <v>74</v>
      </c>
      <c r="C44" s="14" t="s">
        <v>14</v>
      </c>
      <c r="D44" s="21">
        <v>46</v>
      </c>
      <c r="E44" s="15"/>
      <c r="F44" s="16"/>
      <c r="G44" s="17">
        <f>D44*F44</f>
        <v>0</v>
      </c>
    </row>
    <row r="45" spans="1:7" ht="41" customHeight="1" x14ac:dyDescent="0.35">
      <c r="A45" s="12" t="s">
        <v>75</v>
      </c>
      <c r="B45" s="13" t="s">
        <v>76</v>
      </c>
      <c r="C45" s="14" t="s">
        <v>14</v>
      </c>
      <c r="D45" s="21">
        <v>46</v>
      </c>
      <c r="E45" s="15"/>
      <c r="F45" s="16"/>
      <c r="G45" s="17">
        <f>D45*F45</f>
        <v>0</v>
      </c>
    </row>
    <row r="46" spans="1:7" ht="32" customHeight="1" x14ac:dyDescent="0.35">
      <c r="A46" s="12" t="s">
        <v>77</v>
      </c>
      <c r="B46" s="13" t="s">
        <v>78</v>
      </c>
      <c r="C46" s="14" t="s">
        <v>21</v>
      </c>
      <c r="D46" s="21">
        <v>1</v>
      </c>
      <c r="E46" s="15"/>
      <c r="F46" s="16"/>
      <c r="G46" s="17">
        <f>D46*F46</f>
        <v>0</v>
      </c>
    </row>
    <row r="47" spans="1:7" ht="38.5" customHeight="1" x14ac:dyDescent="0.35">
      <c r="A47" s="12" t="s">
        <v>79</v>
      </c>
      <c r="B47" s="13" t="s">
        <v>80</v>
      </c>
      <c r="C47" s="14" t="s">
        <v>21</v>
      </c>
      <c r="D47" s="21">
        <v>1</v>
      </c>
      <c r="E47" s="15"/>
      <c r="F47" s="16"/>
      <c r="G47" s="17">
        <f>D47*F47</f>
        <v>0</v>
      </c>
    </row>
    <row r="48" spans="1:7" ht="21.75" customHeight="1" x14ac:dyDescent="0.35">
      <c r="A48" s="5" t="s">
        <v>81</v>
      </c>
      <c r="B48" s="5"/>
      <c r="C48" s="5"/>
      <c r="D48" s="5"/>
      <c r="E48" s="5"/>
      <c r="F48" s="5"/>
      <c r="G48" s="18">
        <f>SUM(G44:G47)</f>
        <v>0</v>
      </c>
    </row>
    <row r="50" spans="1:7" ht="19.5" customHeight="1" x14ac:dyDescent="0.35">
      <c r="A50" s="11" t="s">
        <v>82</v>
      </c>
      <c r="B50" s="6" t="s">
        <v>83</v>
      </c>
      <c r="C50" s="6"/>
      <c r="D50" s="6"/>
      <c r="E50" s="6"/>
      <c r="F50" s="6"/>
      <c r="G50" s="6"/>
    </row>
    <row r="51" spans="1:7" ht="32" customHeight="1" x14ac:dyDescent="0.35">
      <c r="A51" s="12" t="s">
        <v>84</v>
      </c>
      <c r="B51" s="13" t="s">
        <v>85</v>
      </c>
      <c r="C51" s="14" t="s">
        <v>14</v>
      </c>
      <c r="D51" s="15">
        <v>46</v>
      </c>
      <c r="E51" s="15"/>
      <c r="F51" s="16"/>
      <c r="G51" s="17">
        <f>D51*F51</f>
        <v>0</v>
      </c>
    </row>
    <row r="52" spans="1:7" ht="31.5" customHeight="1" thickBot="1" x14ac:dyDescent="0.4">
      <c r="A52" s="12" t="s">
        <v>86</v>
      </c>
      <c r="B52" s="13" t="s">
        <v>87</v>
      </c>
      <c r="C52" s="14" t="s">
        <v>21</v>
      </c>
      <c r="D52" s="15">
        <v>1</v>
      </c>
      <c r="E52" s="15"/>
      <c r="F52" s="16"/>
      <c r="G52" s="17">
        <f>D52*F52</f>
        <v>0</v>
      </c>
    </row>
    <row r="53" spans="1:7" ht="21.75" customHeight="1" thickBot="1" x14ac:dyDescent="0.4">
      <c r="A53" s="5" t="s">
        <v>88</v>
      </c>
      <c r="B53" s="5"/>
      <c r="C53" s="5"/>
      <c r="D53" s="5"/>
      <c r="E53" s="5"/>
      <c r="F53" s="5"/>
      <c r="G53" s="18">
        <f>SUM(G51:G52)</f>
        <v>0</v>
      </c>
    </row>
    <row r="56" spans="1:7" ht="21.75" customHeight="1" x14ac:dyDescent="0.35">
      <c r="A56" s="8" t="s">
        <v>89</v>
      </c>
      <c r="B56" s="8"/>
      <c r="C56" s="8"/>
      <c r="D56" s="8"/>
      <c r="E56" s="8"/>
      <c r="F56" s="8"/>
      <c r="G56" s="8"/>
    </row>
    <row r="57" spans="1:7" ht="15" customHeight="1" x14ac:dyDescent="0.35">
      <c r="A57" s="4" t="s">
        <v>90</v>
      </c>
      <c r="B57" s="4"/>
      <c r="C57" s="4"/>
      <c r="D57" s="4"/>
      <c r="E57" s="4"/>
      <c r="F57" s="4"/>
      <c r="G57" s="19">
        <f>SUM(G12:G15)</f>
        <v>0</v>
      </c>
    </row>
    <row r="58" spans="1:7" ht="15" customHeight="1" x14ac:dyDescent="0.35">
      <c r="A58" s="4" t="s">
        <v>91</v>
      </c>
      <c r="B58" s="4"/>
      <c r="C58" s="4"/>
      <c r="D58" s="4"/>
      <c r="E58" s="4"/>
      <c r="F58" s="4"/>
      <c r="G58" s="19">
        <f>SUM(G19:G24)</f>
        <v>0</v>
      </c>
    </row>
    <row r="59" spans="1:7" ht="15" customHeight="1" x14ac:dyDescent="0.35">
      <c r="A59" s="4" t="s">
        <v>92</v>
      </c>
      <c r="B59" s="4"/>
      <c r="C59" s="4"/>
      <c r="D59" s="4"/>
      <c r="E59" s="4"/>
      <c r="F59" s="4"/>
      <c r="G59" s="19">
        <f>SUM(G28:G32)</f>
        <v>0</v>
      </c>
    </row>
    <row r="60" spans="1:7" ht="15" customHeight="1" x14ac:dyDescent="0.35">
      <c r="A60" s="4" t="s">
        <v>93</v>
      </c>
      <c r="B60" s="4"/>
      <c r="C60" s="4"/>
      <c r="D60" s="4"/>
      <c r="E60" s="4"/>
      <c r="F60" s="4"/>
      <c r="G60" s="19">
        <f>SUM(G36:G40)</f>
        <v>0</v>
      </c>
    </row>
    <row r="61" spans="1:7" ht="15" customHeight="1" x14ac:dyDescent="0.35">
      <c r="A61" s="4" t="s">
        <v>94</v>
      </c>
      <c r="B61" s="4"/>
      <c r="C61" s="4"/>
      <c r="D61" s="4"/>
      <c r="E61" s="4"/>
      <c r="F61" s="4"/>
      <c r="G61" s="19">
        <f>SUM(G44:G47)</f>
        <v>0</v>
      </c>
    </row>
    <row r="62" spans="1:7" ht="15" customHeight="1" x14ac:dyDescent="0.35">
      <c r="A62" s="4" t="s">
        <v>95</v>
      </c>
      <c r="B62" s="4"/>
      <c r="C62" s="4"/>
      <c r="D62" s="4"/>
      <c r="E62" s="4"/>
      <c r="F62" s="4"/>
      <c r="G62" s="19">
        <f>SUM(G51:G52)</f>
        <v>0</v>
      </c>
    </row>
    <row r="63" spans="1:7" x14ac:dyDescent="0.35">
      <c r="A63" s="3" t="s">
        <v>96</v>
      </c>
      <c r="B63" s="3"/>
      <c r="C63" s="3"/>
      <c r="D63" s="3"/>
      <c r="E63" s="3"/>
      <c r="F63" s="3"/>
      <c r="G63" s="18">
        <f>SUM(G57:G62)</f>
        <v>0</v>
      </c>
    </row>
    <row r="64" spans="1:7" x14ac:dyDescent="0.35">
      <c r="A64" s="2" t="s">
        <v>97</v>
      </c>
      <c r="B64" s="2"/>
      <c r="C64" s="2"/>
      <c r="D64" s="2"/>
      <c r="E64" s="2"/>
      <c r="F64" s="2"/>
      <c r="G64" s="19">
        <f>G63*0.2</f>
        <v>0</v>
      </c>
    </row>
    <row r="65" spans="1:7" ht="25.5" customHeight="1" x14ac:dyDescent="0.35">
      <c r="A65" s="1" t="s">
        <v>98</v>
      </c>
      <c r="B65" s="1"/>
      <c r="C65" s="1"/>
      <c r="D65" s="1"/>
      <c r="E65" s="1"/>
      <c r="F65" s="1"/>
      <c r="G65" s="20">
        <f>G63+G64</f>
        <v>0</v>
      </c>
    </row>
    <row r="68" spans="1:7" x14ac:dyDescent="0.35">
      <c r="B68" t="s">
        <v>99</v>
      </c>
    </row>
    <row r="70" spans="1:7" x14ac:dyDescent="0.35">
      <c r="B70" t="s">
        <v>100</v>
      </c>
    </row>
  </sheetData>
  <mergeCells count="29">
    <mergeCell ref="A62:F62"/>
    <mergeCell ref="A63:F63"/>
    <mergeCell ref="A64:F64"/>
    <mergeCell ref="A65:F65"/>
    <mergeCell ref="A57:F57"/>
    <mergeCell ref="A58:F58"/>
    <mergeCell ref="A59:F59"/>
    <mergeCell ref="A60:F60"/>
    <mergeCell ref="A61:F61"/>
    <mergeCell ref="B43:G43"/>
    <mergeCell ref="A48:F48"/>
    <mergeCell ref="B50:G50"/>
    <mergeCell ref="A53:F53"/>
    <mergeCell ref="A56:G56"/>
    <mergeCell ref="A25:F25"/>
    <mergeCell ref="B27:G27"/>
    <mergeCell ref="A33:F33"/>
    <mergeCell ref="B35:G35"/>
    <mergeCell ref="A41:F41"/>
    <mergeCell ref="B7:G7"/>
    <mergeCell ref="B8:G8"/>
    <mergeCell ref="B11:G11"/>
    <mergeCell ref="A16:F16"/>
    <mergeCell ref="B18:G18"/>
    <mergeCell ref="A1:G1"/>
    <mergeCell ref="A2:G2"/>
    <mergeCell ref="B4:G4"/>
    <mergeCell ref="B5:G5"/>
    <mergeCell ref="B6:G6"/>
  </mergeCells>
  <phoneticPr fontId="6" type="noConversion"/>
  <pageMargins left="0.75" right="0.75" top="1" bottom="1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BOUAZIZI Hamza</cp:lastModifiedBy>
  <cp:revision>0</cp:revision>
  <dcterms:created xsi:type="dcterms:W3CDTF">2026-05-19T06:26:22Z</dcterms:created>
  <dcterms:modified xsi:type="dcterms:W3CDTF">2026-05-19T12:16:52Z</dcterms:modified>
  <dc:language>en-US</dc:language>
</cp:coreProperties>
</file>